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5\Решения 11 заседания 24122025\Приложения к решению 130 от 24122025\"/>
    </mc:Choice>
  </mc:AlternateContent>
  <xr:revisionPtr revIDLastSave="0" documentId="13_ncr:1_{44A73F5A-D89B-4DC7-9EF7-C42FA971EEA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Бюджет!$B$19</definedName>
    <definedName name="FIO" localSheetId="0">Бюджет!$F$19</definedName>
    <definedName name="LAST_CELL" localSheetId="0">Бюджет!$J$65</definedName>
    <definedName name="SIGN" localSheetId="0">Бюджет!$B$19:$H$20</definedName>
  </definedNames>
  <calcPr calcId="181029"/>
</workbook>
</file>

<file path=xl/calcChain.xml><?xml version="1.0" encoding="utf-8"?>
<calcChain xmlns="http://schemas.openxmlformats.org/spreadsheetml/2006/main">
  <c r="D58" i="1" l="1"/>
  <c r="D57" i="1"/>
  <c r="E40" i="1"/>
  <c r="E60" i="1" s="1"/>
  <c r="E42" i="1"/>
  <c r="F60" i="1"/>
  <c r="D60" i="1"/>
  <c r="D51" i="1"/>
  <c r="D54" i="1"/>
  <c r="D40" i="1"/>
  <c r="D42" i="1"/>
  <c r="D41" i="1"/>
  <c r="D34" i="1"/>
  <c r="D37" i="1"/>
  <c r="D28" i="1"/>
  <c r="D31" i="1"/>
  <c r="D23" i="1"/>
  <c r="D27" i="1"/>
</calcChain>
</file>

<file path=xl/sharedStrings.xml><?xml version="1.0" encoding="utf-8"?>
<sst xmlns="http://schemas.openxmlformats.org/spreadsheetml/2006/main" count="148" uniqueCount="77">
  <si>
    <t>Раздел</t>
  </si>
  <si>
    <t>Подраздел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</si>
  <si>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</si>
  <si>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</si>
  <si>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</si>
  <si>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</si>
  <si>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</si>
  <si>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</si>
  <si>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</si>
  <si>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</si>
  <si>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</si>
  <si>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</si>
  <si>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</si>
  <si>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</si>
  <si>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</si>
  <si>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</si>
  <si>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</si>
  <si>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</si>
  <si>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</si>
  <si>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</si>
  <si>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</si>
  <si>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</si>
  <si>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</si>
  <si>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</si>
  <si>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</si>
  <si>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</si>
  <si>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</si>
  <si>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</si>
  <si>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</si>
  <si>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</si>
  <si>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</si>
  <si>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</si>
  <si>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</si>
  <si>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</si>
  <si>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</si>
  <si>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</si>
  <si>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</si>
  <si>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</si>
  <si>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</si>
  <si>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</si>
  <si>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</si>
  <si>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</si>
  <si>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</si>
  <si>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</si>
  <si>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</si>
  <si>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</si>
  <si>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</si>
  <si>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</si>
  <si>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</si>
  <si>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</si>
  <si>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</si>
  <si>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</si>
  <si>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</si>
  <si>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Итого</t>
  </si>
  <si>
    <t>Ассигнования 2026 год</t>
  </si>
  <si>
    <t>Ассигнования 2027 год</t>
  </si>
  <si>
    <t>Ассигнования 2028 год</t>
  </si>
  <si>
    <t xml:space="preserve">Наименование </t>
  </si>
  <si>
    <t>Общегосударственные вопросы</t>
  </si>
  <si>
    <t>рублей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</si>
  <si>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</si>
  <si>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</si>
  <si>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</si>
  <si>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</si>
  <si>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</si>
  <si>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</si>
  <si>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</si>
  <si>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</si>
  <si>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</si>
  <si>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</si>
  <si>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 xml:space="preserve">к решению Собрания депутатов Еткульского  </t>
  </si>
  <si>
    <t xml:space="preserve">муниципального округа Челябинской области "О бюджете </t>
  </si>
  <si>
    <t xml:space="preserve">Еткульского муниципального округа Челябинской области </t>
  </si>
  <si>
    <t>на 2026 год и на плановый период 2027 и 2028 годов"</t>
  </si>
  <si>
    <t>Приложение № 5</t>
  </si>
  <si>
    <t>Распределение бюджетных ассигнований по разделам и подразделам 
классификации расходов бюджетов на 2026 год на плановый период 2027 и 2028 годов</t>
  </si>
  <si>
    <t>от 24.12.2025 г.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</si>
</sst>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.5"/>
      <name val="MS Sans Serif"/>
    </font>
    <font>
      <b/>
      <sz val="11"/>
      <color indexed="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5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wrapText="1"/>
    </xf>
    <xf numFmtId="49" fontId="3" fillId="2" borderId="1" xfId="1" applyNumberFormat="1" applyFont="1" applyFill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60"/>
  <sheetViews>
    <sheetView showGridLines="0" tabSelected="1" workbookViewId="0">
      <selection activeCell="D6" sqref="D6:F6"/>
    </sheetView>
  </sheetViews>
  <sheetFormatPr defaultRowHeight="12.75" customHeight="1" outlineLevelRow="1" x14ac:dyDescent="0.2"/>
  <cols>
    <col min="1" max="1" width="42" customWidth="1"/>
    <col min="2" max="2" width="5.5703125" customWidth="1"/>
    <col min="3" max="3" width="7.28515625" customWidth="1"/>
    <col min="4" max="4" width="17.140625" customWidth="1"/>
    <col min="5" max="5" width="17.7109375" customWidth="1"/>
    <col min="6" max="6" width="17.140625" customWidth="1"/>
    <col min="7" max="7" width="13.140625" customWidth="1"/>
    <col min="8" max="10" width="9.140625" customWidth="1"/>
  </cols>
  <sheetData>
    <row r="1" spans="1:10" ht="12.75" customHeight="1" x14ac:dyDescent="0.25">
      <c r="A1" s="13"/>
      <c r="B1" s="13"/>
      <c r="C1" s="13"/>
      <c r="F1" s="18" t="s">
        <v>74</v>
      </c>
    </row>
    <row r="2" spans="1:10" ht="12.75" customHeight="1" x14ac:dyDescent="0.25">
      <c r="A2" s="13"/>
      <c r="B2" s="13"/>
      <c r="C2" s="13"/>
      <c r="D2" s="21" t="s">
        <v>70</v>
      </c>
      <c r="E2" s="21"/>
      <c r="F2" s="21"/>
    </row>
    <row r="3" spans="1:10" ht="12.75" customHeight="1" x14ac:dyDescent="0.2">
      <c r="A3" s="14"/>
      <c r="B3" s="14"/>
      <c r="C3" s="14"/>
      <c r="D3" s="21" t="s">
        <v>71</v>
      </c>
      <c r="E3" s="21"/>
      <c r="F3" s="21"/>
    </row>
    <row r="4" spans="1:10" ht="12.75" customHeight="1" x14ac:dyDescent="0.2">
      <c r="A4" s="14"/>
      <c r="B4" s="14"/>
      <c r="C4" s="14"/>
      <c r="D4" s="21" t="s">
        <v>72</v>
      </c>
      <c r="E4" s="21"/>
      <c r="F4" s="21"/>
    </row>
    <row r="5" spans="1:10" ht="12.75" customHeight="1" x14ac:dyDescent="0.2">
      <c r="A5" s="14"/>
      <c r="B5" s="14"/>
      <c r="C5" s="14"/>
      <c r="D5" s="21" t="s">
        <v>73</v>
      </c>
      <c r="E5" s="21"/>
      <c r="F5" s="21"/>
    </row>
    <row r="6" spans="1:10" ht="12.75" customHeight="1" x14ac:dyDescent="0.25">
      <c r="A6" s="13"/>
      <c r="B6" s="13"/>
      <c r="C6" s="13"/>
      <c r="D6" s="21" t="s">
        <v>76</v>
      </c>
      <c r="E6" s="21"/>
      <c r="F6" s="21"/>
    </row>
    <row r="7" spans="1:10" ht="12.75" customHeight="1" x14ac:dyDescent="0.2">
      <c r="A7" s="15"/>
      <c r="B7" s="15"/>
      <c r="C7" s="15"/>
      <c r="D7" s="15"/>
      <c r="E7" s="15"/>
      <c r="F7" s="15"/>
    </row>
    <row r="8" spans="1:10" ht="28.5" customHeight="1" x14ac:dyDescent="0.2">
      <c r="A8" s="19" t="s">
        <v>75</v>
      </c>
      <c r="B8" s="20"/>
      <c r="C8" s="20"/>
      <c r="D8" s="20"/>
      <c r="E8" s="20"/>
      <c r="F8" s="20"/>
    </row>
    <row r="10" spans="1:10" ht="15" x14ac:dyDescent="0.25">
      <c r="C10" s="2"/>
      <c r="D10" s="2"/>
      <c r="E10" s="2"/>
      <c r="F10" s="16" t="s">
        <v>59</v>
      </c>
      <c r="G10" s="2"/>
      <c r="H10" s="2"/>
      <c r="I10" s="1"/>
      <c r="J10" s="1"/>
    </row>
    <row r="11" spans="1:10" ht="28.5" x14ac:dyDescent="0.2">
      <c r="A11" s="4" t="s">
        <v>57</v>
      </c>
      <c r="B11" s="4" t="s">
        <v>0</v>
      </c>
      <c r="C11" s="4" t="s">
        <v>1</v>
      </c>
      <c r="D11" s="4" t="s">
        <v>54</v>
      </c>
      <c r="E11" s="4" t="s">
        <v>55</v>
      </c>
      <c r="F11" s="4" t="s">
        <v>56</v>
      </c>
    </row>
    <row r="12" spans="1:10" ht="14.25" x14ac:dyDescent="0.2">
      <c r="A12" s="3" t="s">
        <v>58</v>
      </c>
      <c r="B12" s="5" t="s">
        <v>2</v>
      </c>
      <c r="C12" s="6"/>
      <c r="D12" s="7">
        <v>197687633.30000001</v>
      </c>
      <c r="E12" s="7">
        <v>197667198.53999999</v>
      </c>
      <c r="F12" s="7">
        <v>197668316.97</v>
      </c>
    </row>
    <row r="13" spans="1:10" ht="45" outlineLevel="1" x14ac:dyDescent="0.2">
      <c r="A13" s="8" t="s">
        <v>4</v>
      </c>
      <c r="B13" s="8" t="s">
        <v>2</v>
      </c>
      <c r="C13" s="8" t="s">
        <v>3</v>
      </c>
      <c r="D13" s="9">
        <v>4617400</v>
      </c>
      <c r="E13" s="9">
        <v>4617400</v>
      </c>
      <c r="F13" s="9">
        <v>4617400</v>
      </c>
    </row>
    <row r="14" spans="1:10" ht="61.5" customHeight="1" outlineLevel="1" x14ac:dyDescent="0.2">
      <c r="A14" s="8" t="s">
        <v>6</v>
      </c>
      <c r="B14" s="8" t="s">
        <v>2</v>
      </c>
      <c r="C14" s="8" t="s">
        <v>5</v>
      </c>
      <c r="D14" s="9">
        <v>6535900</v>
      </c>
      <c r="E14" s="9">
        <v>6535900</v>
      </c>
      <c r="F14" s="9">
        <v>6535900</v>
      </c>
    </row>
    <row r="15" spans="1:10" ht="75" outlineLevel="1" x14ac:dyDescent="0.2">
      <c r="A15" s="8" t="s">
        <v>8</v>
      </c>
      <c r="B15" s="8" t="s">
        <v>2</v>
      </c>
      <c r="C15" s="8" t="s">
        <v>7</v>
      </c>
      <c r="D15" s="9">
        <v>98739199.310000002</v>
      </c>
      <c r="E15" s="9">
        <v>98744785.950000003</v>
      </c>
      <c r="F15" s="9">
        <v>98754968.579999998</v>
      </c>
    </row>
    <row r="16" spans="1:10" ht="15" outlineLevel="1" x14ac:dyDescent="0.2">
      <c r="A16" s="8" t="s">
        <v>10</v>
      </c>
      <c r="B16" s="8" t="s">
        <v>2</v>
      </c>
      <c r="C16" s="8" t="s">
        <v>9</v>
      </c>
      <c r="D16" s="9">
        <v>22974</v>
      </c>
      <c r="E16" s="9">
        <v>1548.6</v>
      </c>
      <c r="F16" s="9">
        <v>1676.4</v>
      </c>
    </row>
    <row r="17" spans="1:6" ht="60" outlineLevel="1" x14ac:dyDescent="0.2">
      <c r="A17" s="8" t="s">
        <v>12</v>
      </c>
      <c r="B17" s="8" t="s">
        <v>2</v>
      </c>
      <c r="C17" s="8" t="s">
        <v>11</v>
      </c>
      <c r="D17" s="9">
        <v>35100200</v>
      </c>
      <c r="E17" s="9">
        <v>35100200</v>
      </c>
      <c r="F17" s="9">
        <v>35100200</v>
      </c>
    </row>
    <row r="18" spans="1:6" ht="30" outlineLevel="1" x14ac:dyDescent="0.2">
      <c r="A18" s="8" t="s">
        <v>14</v>
      </c>
      <c r="B18" s="8" t="s">
        <v>2</v>
      </c>
      <c r="C18" s="8" t="s">
        <v>13</v>
      </c>
      <c r="D18" s="9">
        <v>100000</v>
      </c>
      <c r="E18" s="9">
        <v>100000</v>
      </c>
      <c r="F18" s="9">
        <v>100000</v>
      </c>
    </row>
    <row r="19" spans="1:6" ht="15" outlineLevel="1" x14ac:dyDescent="0.2">
      <c r="A19" s="8" t="s">
        <v>16</v>
      </c>
      <c r="B19" s="8" t="s">
        <v>2</v>
      </c>
      <c r="C19" s="8" t="s">
        <v>15</v>
      </c>
      <c r="D19" s="9">
        <v>1000000</v>
      </c>
      <c r="E19" s="9">
        <v>1000000</v>
      </c>
      <c r="F19" s="9">
        <v>1000000</v>
      </c>
    </row>
    <row r="20" spans="1:6" ht="15" outlineLevel="1" x14ac:dyDescent="0.2">
      <c r="A20" s="8" t="s">
        <v>18</v>
      </c>
      <c r="B20" s="8" t="s">
        <v>2</v>
      </c>
      <c r="C20" s="8" t="s">
        <v>17</v>
      </c>
      <c r="D20" s="9">
        <v>51571959.990000002</v>
      </c>
      <c r="E20" s="9">
        <v>51567363.990000002</v>
      </c>
      <c r="F20" s="9">
        <v>51558171.990000002</v>
      </c>
    </row>
    <row r="21" spans="1:6" ht="14.25" x14ac:dyDescent="0.2">
      <c r="A21" s="17" t="s">
        <v>60</v>
      </c>
      <c r="B21" s="5" t="s">
        <v>3</v>
      </c>
      <c r="C21" s="6"/>
      <c r="D21" s="7">
        <v>3932500</v>
      </c>
      <c r="E21" s="7">
        <v>4377200</v>
      </c>
      <c r="F21" s="7">
        <v>5550700</v>
      </c>
    </row>
    <row r="22" spans="1:6" ht="30" outlineLevel="1" x14ac:dyDescent="0.2">
      <c r="A22" s="8" t="s">
        <v>19</v>
      </c>
      <c r="B22" s="8" t="s">
        <v>3</v>
      </c>
      <c r="C22" s="8" t="s">
        <v>5</v>
      </c>
      <c r="D22" s="9">
        <v>3932500</v>
      </c>
      <c r="E22" s="9">
        <v>4377200</v>
      </c>
      <c r="F22" s="9">
        <v>5550700</v>
      </c>
    </row>
    <row r="23" spans="1:6" ht="28.5" x14ac:dyDescent="0.2">
      <c r="A23" s="3" t="s">
        <v>61</v>
      </c>
      <c r="B23" s="5" t="s">
        <v>5</v>
      </c>
      <c r="C23" s="6"/>
      <c r="D23" s="7">
        <f>14925306.4-151390.3</f>
        <v>14773916.1</v>
      </c>
      <c r="E23" s="7">
        <v>15074560.1</v>
      </c>
      <c r="F23" s="7">
        <v>15197260.1</v>
      </c>
    </row>
    <row r="24" spans="1:6" ht="15" outlineLevel="1" x14ac:dyDescent="0.2">
      <c r="A24" s="8" t="s">
        <v>20</v>
      </c>
      <c r="B24" s="8" t="s">
        <v>5</v>
      </c>
      <c r="C24" s="8" t="s">
        <v>7</v>
      </c>
      <c r="D24" s="9">
        <v>2625100</v>
      </c>
      <c r="E24" s="9">
        <v>2781600</v>
      </c>
      <c r="F24" s="9">
        <v>2904300</v>
      </c>
    </row>
    <row r="25" spans="1:6" ht="15" outlineLevel="1" x14ac:dyDescent="0.2">
      <c r="A25" s="8" t="s">
        <v>22</v>
      </c>
      <c r="B25" s="8" t="s">
        <v>5</v>
      </c>
      <c r="C25" s="8" t="s">
        <v>21</v>
      </c>
      <c r="D25" s="9">
        <v>8161100</v>
      </c>
      <c r="E25" s="9">
        <v>8161100</v>
      </c>
      <c r="F25" s="9">
        <v>8161100</v>
      </c>
    </row>
    <row r="26" spans="1:6" ht="60" outlineLevel="1" x14ac:dyDescent="0.2">
      <c r="A26" s="8" t="s">
        <v>24</v>
      </c>
      <c r="B26" s="8" t="s">
        <v>5</v>
      </c>
      <c r="C26" s="8" t="s">
        <v>23</v>
      </c>
      <c r="D26" s="9">
        <v>3353282.5</v>
      </c>
      <c r="E26" s="9">
        <v>3353282.5</v>
      </c>
      <c r="F26" s="9">
        <v>3353282.5</v>
      </c>
    </row>
    <row r="27" spans="1:6" ht="45" outlineLevel="1" x14ac:dyDescent="0.2">
      <c r="A27" s="8" t="s">
        <v>26</v>
      </c>
      <c r="B27" s="8" t="s">
        <v>5</v>
      </c>
      <c r="C27" s="8" t="s">
        <v>25</v>
      </c>
      <c r="D27" s="9">
        <f>785823.9-151390.3</f>
        <v>634433.60000000009</v>
      </c>
      <c r="E27" s="9">
        <v>778577.6</v>
      </c>
      <c r="F27" s="9">
        <v>778577.6</v>
      </c>
    </row>
    <row r="28" spans="1:6" ht="14.25" x14ac:dyDescent="0.2">
      <c r="A28" s="3" t="s">
        <v>62</v>
      </c>
      <c r="B28" s="5" t="s">
        <v>7</v>
      </c>
      <c r="C28" s="6"/>
      <c r="D28" s="7">
        <f>99926464.74+4200000</f>
        <v>104126464.73999999</v>
      </c>
      <c r="E28" s="7">
        <v>81965872.870000005</v>
      </c>
      <c r="F28" s="7">
        <v>83527729.709999993</v>
      </c>
    </row>
    <row r="29" spans="1:6" ht="15" outlineLevel="1" x14ac:dyDescent="0.2">
      <c r="A29" s="8" t="s">
        <v>27</v>
      </c>
      <c r="B29" s="8" t="s">
        <v>7</v>
      </c>
      <c r="C29" s="8" t="s">
        <v>2</v>
      </c>
      <c r="D29" s="9">
        <v>1232900</v>
      </c>
      <c r="E29" s="9">
        <v>1232900</v>
      </c>
      <c r="F29" s="9">
        <v>1232900</v>
      </c>
    </row>
    <row r="30" spans="1:6" ht="15" outlineLevel="1" x14ac:dyDescent="0.2">
      <c r="A30" s="8" t="s">
        <v>28</v>
      </c>
      <c r="B30" s="8" t="s">
        <v>7</v>
      </c>
      <c r="C30" s="8" t="s">
        <v>9</v>
      </c>
      <c r="D30" s="9">
        <v>856799.76</v>
      </c>
      <c r="E30" s="9">
        <v>780300</v>
      </c>
      <c r="F30" s="9">
        <v>780300</v>
      </c>
    </row>
    <row r="31" spans="1:6" ht="15" outlineLevel="1" x14ac:dyDescent="0.2">
      <c r="A31" s="8" t="s">
        <v>30</v>
      </c>
      <c r="B31" s="8" t="s">
        <v>7</v>
      </c>
      <c r="C31" s="8" t="s">
        <v>29</v>
      </c>
      <c r="D31" s="9">
        <f>8712636.03+4200000</f>
        <v>12912636.029999999</v>
      </c>
      <c r="E31" s="9">
        <v>8712636.0299999993</v>
      </c>
      <c r="F31" s="9">
        <v>8712636.0299999993</v>
      </c>
    </row>
    <row r="32" spans="1:6" ht="15" outlineLevel="1" x14ac:dyDescent="0.2">
      <c r="A32" s="8" t="s">
        <v>31</v>
      </c>
      <c r="B32" s="8" t="s">
        <v>7</v>
      </c>
      <c r="C32" s="8" t="s">
        <v>21</v>
      </c>
      <c r="D32" s="9">
        <v>88866528.950000003</v>
      </c>
      <c r="E32" s="9">
        <v>70982436.840000004</v>
      </c>
      <c r="F32" s="9">
        <v>72544293.680000007</v>
      </c>
    </row>
    <row r="33" spans="1:6" ht="30" outlineLevel="1" x14ac:dyDescent="0.2">
      <c r="A33" s="8" t="s">
        <v>33</v>
      </c>
      <c r="B33" s="8" t="s">
        <v>7</v>
      </c>
      <c r="C33" s="8" t="s">
        <v>32</v>
      </c>
      <c r="D33" s="9">
        <v>257600</v>
      </c>
      <c r="E33" s="9">
        <v>257600</v>
      </c>
      <c r="F33" s="9">
        <v>257600</v>
      </c>
    </row>
    <row r="34" spans="1:6" ht="14.25" x14ac:dyDescent="0.2">
      <c r="A34" s="3" t="s">
        <v>63</v>
      </c>
      <c r="B34" s="5" t="s">
        <v>9</v>
      </c>
      <c r="C34" s="6"/>
      <c r="D34" s="7">
        <f>107013163.6-5837800</f>
        <v>101175363.59999999</v>
      </c>
      <c r="E34" s="7">
        <v>102902150.77</v>
      </c>
      <c r="F34" s="7">
        <v>119745042.81999999</v>
      </c>
    </row>
    <row r="35" spans="1:6" ht="15" outlineLevel="1" x14ac:dyDescent="0.2">
      <c r="A35" s="8" t="s">
        <v>34</v>
      </c>
      <c r="B35" s="8" t="s">
        <v>9</v>
      </c>
      <c r="C35" s="8" t="s">
        <v>3</v>
      </c>
      <c r="D35" s="9">
        <v>14330793.32</v>
      </c>
      <c r="E35" s="9">
        <v>53613197.829999998</v>
      </c>
      <c r="F35" s="9">
        <v>71356405.120000005</v>
      </c>
    </row>
    <row r="36" spans="1:6" ht="15" outlineLevel="1" x14ac:dyDescent="0.2">
      <c r="A36" s="8" t="s">
        <v>35</v>
      </c>
      <c r="B36" s="8" t="s">
        <v>9</v>
      </c>
      <c r="C36" s="8" t="s">
        <v>5</v>
      </c>
      <c r="D36" s="9">
        <v>42358644.079999998</v>
      </c>
      <c r="E36" s="9">
        <v>41033895.409999996</v>
      </c>
      <c r="F36" s="9">
        <v>40133580.170000002</v>
      </c>
    </row>
    <row r="37" spans="1:6" ht="30" outlineLevel="1" x14ac:dyDescent="0.2">
      <c r="A37" s="8" t="s">
        <v>36</v>
      </c>
      <c r="B37" s="8" t="s">
        <v>9</v>
      </c>
      <c r="C37" s="8" t="s">
        <v>9</v>
      </c>
      <c r="D37" s="9">
        <f>50323726.2-5837800</f>
        <v>44485926.200000003</v>
      </c>
      <c r="E37" s="9">
        <v>8255057.5300000003</v>
      </c>
      <c r="F37" s="9">
        <v>8255057.5300000003</v>
      </c>
    </row>
    <row r="38" spans="1:6" ht="14.25" x14ac:dyDescent="0.2">
      <c r="A38" s="3" t="s">
        <v>64</v>
      </c>
      <c r="B38" s="5" t="s">
        <v>11</v>
      </c>
      <c r="C38" s="6"/>
      <c r="D38" s="7">
        <v>1646400</v>
      </c>
      <c r="E38" s="7">
        <v>1674900</v>
      </c>
      <c r="F38" s="7">
        <v>1704700</v>
      </c>
    </row>
    <row r="39" spans="1:6" ht="30" outlineLevel="1" x14ac:dyDescent="0.2">
      <c r="A39" s="8" t="s">
        <v>37</v>
      </c>
      <c r="B39" s="8" t="s">
        <v>11</v>
      </c>
      <c r="C39" s="8" t="s">
        <v>9</v>
      </c>
      <c r="D39" s="9">
        <v>1646400</v>
      </c>
      <c r="E39" s="9">
        <v>1674900</v>
      </c>
      <c r="F39" s="9">
        <v>1704700</v>
      </c>
    </row>
    <row r="40" spans="1:6" ht="14.25" x14ac:dyDescent="0.2">
      <c r="A40" s="3" t="s">
        <v>65</v>
      </c>
      <c r="B40" s="5" t="s">
        <v>13</v>
      </c>
      <c r="C40" s="6"/>
      <c r="D40" s="7">
        <f>984424002.53-820000-275500</f>
        <v>983328502.52999997</v>
      </c>
      <c r="E40" s="7">
        <f>977148535.22-275500+6900</f>
        <v>976879935.22000003</v>
      </c>
      <c r="F40" s="7">
        <v>985512889.94000006</v>
      </c>
    </row>
    <row r="41" spans="1:6" ht="15" outlineLevel="1" x14ac:dyDescent="0.2">
      <c r="A41" s="8" t="s">
        <v>38</v>
      </c>
      <c r="B41" s="8" t="s">
        <v>13</v>
      </c>
      <c r="C41" s="8" t="s">
        <v>2</v>
      </c>
      <c r="D41" s="9">
        <f>244064524.52-820000</f>
        <v>243244524.52000001</v>
      </c>
      <c r="E41" s="9">
        <v>244124019.09</v>
      </c>
      <c r="F41" s="9">
        <v>244185680.81999999</v>
      </c>
    </row>
    <row r="42" spans="1:6" ht="15" outlineLevel="1" x14ac:dyDescent="0.2">
      <c r="A42" s="8" t="s">
        <v>39</v>
      </c>
      <c r="B42" s="8" t="s">
        <v>13</v>
      </c>
      <c r="C42" s="8" t="s">
        <v>3</v>
      </c>
      <c r="D42" s="9">
        <f>588856593.41-275500</f>
        <v>588581093.40999997</v>
      </c>
      <c r="E42" s="9">
        <f>580781580.1-275500+6900</f>
        <v>580512980.10000002</v>
      </c>
      <c r="F42" s="9">
        <v>588299382.49000001</v>
      </c>
    </row>
    <row r="43" spans="1:6" ht="15" outlineLevel="1" x14ac:dyDescent="0.2">
      <c r="A43" s="8" t="s">
        <v>40</v>
      </c>
      <c r="B43" s="8" t="s">
        <v>13</v>
      </c>
      <c r="C43" s="8" t="s">
        <v>5</v>
      </c>
      <c r="D43" s="9">
        <v>96424832.849999994</v>
      </c>
      <c r="E43" s="9">
        <v>97164884.280000001</v>
      </c>
      <c r="F43" s="9">
        <v>97949774.879999995</v>
      </c>
    </row>
    <row r="44" spans="1:6" ht="15" outlineLevel="1" x14ac:dyDescent="0.2">
      <c r="A44" s="8" t="s">
        <v>41</v>
      </c>
      <c r="B44" s="8" t="s">
        <v>13</v>
      </c>
      <c r="C44" s="8" t="s">
        <v>13</v>
      </c>
      <c r="D44" s="9">
        <v>2339640.19</v>
      </c>
      <c r="E44" s="9">
        <v>2339640.19</v>
      </c>
      <c r="F44" s="9">
        <v>2339640.19</v>
      </c>
    </row>
    <row r="45" spans="1:6" ht="15" outlineLevel="1" x14ac:dyDescent="0.2">
      <c r="A45" s="8" t="s">
        <v>42</v>
      </c>
      <c r="B45" s="8" t="s">
        <v>13</v>
      </c>
      <c r="C45" s="8" t="s">
        <v>21</v>
      </c>
      <c r="D45" s="9">
        <v>52738411.560000002</v>
      </c>
      <c r="E45" s="9">
        <v>52738411.560000002</v>
      </c>
      <c r="F45" s="9">
        <v>52738411.560000002</v>
      </c>
    </row>
    <row r="46" spans="1:6" ht="14.25" x14ac:dyDescent="0.2">
      <c r="A46" s="3" t="s">
        <v>66</v>
      </c>
      <c r="B46" s="5" t="s">
        <v>29</v>
      </c>
      <c r="C46" s="6"/>
      <c r="D46" s="7">
        <v>96893522</v>
      </c>
      <c r="E46" s="7">
        <v>96893520</v>
      </c>
      <c r="F46" s="7">
        <v>96893520</v>
      </c>
    </row>
    <row r="47" spans="1:6" ht="15" outlineLevel="1" x14ac:dyDescent="0.2">
      <c r="A47" s="8" t="s">
        <v>43</v>
      </c>
      <c r="B47" s="8" t="s">
        <v>29</v>
      </c>
      <c r="C47" s="8" t="s">
        <v>2</v>
      </c>
      <c r="D47" s="9">
        <v>82814150</v>
      </c>
      <c r="E47" s="9">
        <v>82814150</v>
      </c>
      <c r="F47" s="9">
        <v>82814150</v>
      </c>
    </row>
    <row r="48" spans="1:6" ht="30" outlineLevel="1" x14ac:dyDescent="0.2">
      <c r="A48" s="8" t="s">
        <v>44</v>
      </c>
      <c r="B48" s="8" t="s">
        <v>29</v>
      </c>
      <c r="C48" s="8" t="s">
        <v>7</v>
      </c>
      <c r="D48" s="9">
        <v>14079372</v>
      </c>
      <c r="E48" s="9">
        <v>14079370</v>
      </c>
      <c r="F48" s="9">
        <v>14079370</v>
      </c>
    </row>
    <row r="49" spans="1:6" ht="14.25" x14ac:dyDescent="0.2">
      <c r="A49" s="3" t="s">
        <v>67</v>
      </c>
      <c r="B49" s="5" t="s">
        <v>21</v>
      </c>
      <c r="C49" s="6"/>
      <c r="D49" s="7">
        <v>1780400</v>
      </c>
      <c r="E49" s="7">
        <v>1780400</v>
      </c>
      <c r="F49" s="7">
        <v>1780400</v>
      </c>
    </row>
    <row r="50" spans="1:6" ht="15" outlineLevel="1" x14ac:dyDescent="0.2">
      <c r="A50" s="8" t="s">
        <v>45</v>
      </c>
      <c r="B50" s="8" t="s">
        <v>21</v>
      </c>
      <c r="C50" s="8" t="s">
        <v>21</v>
      </c>
      <c r="D50" s="9">
        <v>1780400</v>
      </c>
      <c r="E50" s="9">
        <v>1780400</v>
      </c>
      <c r="F50" s="9">
        <v>1780400</v>
      </c>
    </row>
    <row r="51" spans="1:6" ht="14.25" x14ac:dyDescent="0.2">
      <c r="A51" s="3" t="s">
        <v>68</v>
      </c>
      <c r="B51" s="5" t="s">
        <v>23</v>
      </c>
      <c r="C51" s="6"/>
      <c r="D51" s="7">
        <f>346452992.11+113776.13</f>
        <v>346566768.24000001</v>
      </c>
      <c r="E51" s="7">
        <v>352063979.12</v>
      </c>
      <c r="F51" s="7">
        <v>357633484.11000001</v>
      </c>
    </row>
    <row r="52" spans="1:6" ht="15" outlineLevel="1" x14ac:dyDescent="0.2">
      <c r="A52" s="8" t="s">
        <v>46</v>
      </c>
      <c r="B52" s="8" t="s">
        <v>23</v>
      </c>
      <c r="C52" s="8" t="s">
        <v>3</v>
      </c>
      <c r="D52" s="9">
        <v>76002140</v>
      </c>
      <c r="E52" s="9">
        <v>76128080</v>
      </c>
      <c r="F52" s="9">
        <v>76327880</v>
      </c>
    </row>
    <row r="53" spans="1:6" ht="15" outlineLevel="1" x14ac:dyDescent="0.2">
      <c r="A53" s="8" t="s">
        <v>47</v>
      </c>
      <c r="B53" s="8" t="s">
        <v>23</v>
      </c>
      <c r="C53" s="8" t="s">
        <v>5</v>
      </c>
      <c r="D53" s="9">
        <v>136415536.72999999</v>
      </c>
      <c r="E53" s="9">
        <v>139917937.72999999</v>
      </c>
      <c r="F53" s="9">
        <v>143567507.72999999</v>
      </c>
    </row>
    <row r="54" spans="1:6" ht="15" outlineLevel="1" x14ac:dyDescent="0.2">
      <c r="A54" s="8" t="s">
        <v>48</v>
      </c>
      <c r="B54" s="8" t="s">
        <v>23</v>
      </c>
      <c r="C54" s="8" t="s">
        <v>7</v>
      </c>
      <c r="D54" s="9">
        <f>104456802.93+113776.13</f>
        <v>104570579.06</v>
      </c>
      <c r="E54" s="9">
        <v>106429818.79000001</v>
      </c>
      <c r="F54" s="9">
        <v>108360946.28</v>
      </c>
    </row>
    <row r="55" spans="1:6" ht="30" outlineLevel="1" x14ac:dyDescent="0.2">
      <c r="A55" s="8" t="s">
        <v>49</v>
      </c>
      <c r="B55" s="8" t="s">
        <v>23</v>
      </c>
      <c r="C55" s="8" t="s">
        <v>11</v>
      </c>
      <c r="D55" s="9">
        <v>29578512.449999999</v>
      </c>
      <c r="E55" s="9">
        <v>29588142.600000001</v>
      </c>
      <c r="F55" s="9">
        <v>29377150.100000001</v>
      </c>
    </row>
    <row r="56" spans="1:6" ht="14.25" x14ac:dyDescent="0.2">
      <c r="A56" s="3" t="s">
        <v>69</v>
      </c>
      <c r="B56" s="5" t="s">
        <v>15</v>
      </c>
      <c r="C56" s="6"/>
      <c r="D56" s="7">
        <v>58040693.039999999</v>
      </c>
      <c r="E56" s="7">
        <v>61685773.780000001</v>
      </c>
      <c r="F56" s="7">
        <v>61767483.18</v>
      </c>
    </row>
    <row r="57" spans="1:6" ht="15" outlineLevel="1" x14ac:dyDescent="0.2">
      <c r="A57" s="8" t="s">
        <v>50</v>
      </c>
      <c r="B57" s="8" t="s">
        <v>15</v>
      </c>
      <c r="C57" s="8" t="s">
        <v>2</v>
      </c>
      <c r="D57" s="9">
        <f>54948663.04-6929481</f>
        <v>48019182.039999999</v>
      </c>
      <c r="E57" s="9">
        <v>50594036.869999997</v>
      </c>
      <c r="F57" s="9">
        <v>50675746.270000003</v>
      </c>
    </row>
    <row r="58" spans="1:6" ht="15" outlineLevel="1" x14ac:dyDescent="0.2">
      <c r="A58" s="8" t="s">
        <v>51</v>
      </c>
      <c r="B58" s="8" t="s">
        <v>15</v>
      </c>
      <c r="C58" s="8" t="s">
        <v>3</v>
      </c>
      <c r="D58" s="9">
        <f>626760+6929481</f>
        <v>7556241</v>
      </c>
      <c r="E58" s="9">
        <v>8626466.9100000001</v>
      </c>
      <c r="F58" s="9">
        <v>8626466.9100000001</v>
      </c>
    </row>
    <row r="59" spans="1:6" ht="30" outlineLevel="1" x14ac:dyDescent="0.2">
      <c r="A59" s="8" t="s">
        <v>52</v>
      </c>
      <c r="B59" s="8" t="s">
        <v>15</v>
      </c>
      <c r="C59" s="8" t="s">
        <v>9</v>
      </c>
      <c r="D59" s="9">
        <v>2465270</v>
      </c>
      <c r="E59" s="9">
        <v>2465270</v>
      </c>
      <c r="F59" s="9">
        <v>2465270</v>
      </c>
    </row>
    <row r="60" spans="1:6" ht="14.25" x14ac:dyDescent="0.2">
      <c r="A60" s="10"/>
      <c r="B60" s="11" t="s">
        <v>53</v>
      </c>
      <c r="C60" s="10"/>
      <c r="D60" s="12">
        <f>D12+D21+D23+D28+D34+D38+D40+D46+D49+D51+D56</f>
        <v>1909952163.55</v>
      </c>
      <c r="E60" s="12">
        <f t="shared" ref="E60:F60" si="0">E12+E21+E23+E28+E34+E38+E40+E46+E49+E51+E56</f>
        <v>1892965490.3999999</v>
      </c>
      <c r="F60" s="12">
        <f t="shared" si="0"/>
        <v>1926981526.8300002</v>
      </c>
    </row>
  </sheetData>
  <mergeCells count="6">
    <mergeCell ref="A8:F8"/>
    <mergeCell ref="D2:F2"/>
    <mergeCell ref="D3:F3"/>
    <mergeCell ref="D4:F4"/>
    <mergeCell ref="D5:F5"/>
    <mergeCell ref="D6:F6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rep:2.56.0.489</dc:description>
  <cp:lastModifiedBy>Иван Гусельщиков</cp:lastModifiedBy>
  <cp:lastPrinted>2025-12-22T08:20:09Z</cp:lastPrinted>
  <dcterms:created xsi:type="dcterms:W3CDTF">2025-11-13T05:55:05Z</dcterms:created>
  <dcterms:modified xsi:type="dcterms:W3CDTF">2025-12-25T04:49:29Z</dcterms:modified>
</cp:coreProperties>
</file>